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736"/>
  </bookViews>
  <sheets>
    <sheet name="Część 3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/>
  <c r="G10"/>
  <c r="I10" s="1"/>
  <c r="H9"/>
  <c r="G9"/>
  <c r="I9" s="1"/>
  <c r="H8"/>
  <c r="G8"/>
  <c r="I8" s="1"/>
  <c r="H7"/>
  <c r="G7"/>
  <c r="I7" s="1"/>
  <c r="H6"/>
  <c r="G6"/>
  <c r="H11" l="1"/>
  <c r="I6"/>
  <c r="I11" s="1"/>
</calcChain>
</file>

<file path=xl/sharedStrings.xml><?xml version="1.0" encoding="utf-8"?>
<sst xmlns="http://schemas.openxmlformats.org/spreadsheetml/2006/main" count="42" uniqueCount="38">
  <si>
    <t>Opis przedmiotu zamówienia – zestawienie asortymentowo-cenowe</t>
  </si>
  <si>
    <t>Przedmiot zamówienia</t>
  </si>
  <si>
    <t>JM</t>
  </si>
  <si>
    <t>Ilość</t>
  </si>
  <si>
    <t>Cena jednostkowa netto w pln</t>
  </si>
  <si>
    <t>Stawka VAT (%)</t>
  </si>
  <si>
    <t>Cena jednostkowa brutto w pln</t>
  </si>
  <si>
    <t>Wartość całkowita netto w pln (kol. 4 x kol. 5)</t>
  </si>
  <si>
    <t>Wartość całkowita brutto w pln         (kol.8 +stawka Vat (wskazana w kol. 6))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</si>
  <si>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</si>
  <si>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</si>
  <si>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</si>
  <si>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</si>
  <si>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</si>
  <si>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</si>
  <si>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</si>
  <si>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</si>
  <si>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</si>
  <si>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</si>
  <si>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Pierogi z mięsem mięso -wieprz., nieposklejane (zawartość farszu min.40%)</t>
  </si>
  <si>
    <t>Szt.</t>
  </si>
  <si>
    <t>2.</t>
  </si>
  <si>
    <t xml:space="preserve">Pierogi z truskawkami ---farsz min. 40% nieposklejane </t>
  </si>
  <si>
    <t>3.</t>
  </si>
  <si>
    <t xml:space="preserve">Pierogi z jagodami – farsz min. 40% nieposklejane </t>
  </si>
  <si>
    <t>4.</t>
  </si>
  <si>
    <t>Pierogi z jagodami  i serem  – farsz min. 40% nieposklejane</t>
  </si>
  <si>
    <t>5.</t>
  </si>
  <si>
    <t>Pierogi z serem  (zawartość sera min. 40%) ,  nieposklejane</t>
  </si>
  <si>
    <t>Nr postępowania: SWZ.ZSP17/U/7/2022</t>
  </si>
  <si>
    <t xml:space="preserve">Załącznik nr 4.3    do SWZ                             </t>
  </si>
  <si>
    <t>Część 3   – dostawa wyrobów garmażeryjnych</t>
  </si>
  <si>
    <t>Sposób obliczenia ceny podany w rozdz.XV SWZ.</t>
  </si>
  <si>
    <t>ŁĄCZNA WARTOŚĆ ZAMÓWIENIA WYNOSI:</t>
  </si>
  <si>
    <t xml:space="preserve"> Wartość netto (w zł): ………………………………………………………………………………………..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</si>
  <si>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</si>
  <si>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Wartośc brutto (w zł): ……………………………………………………………………………………..</t>
  </si>
  <si>
    <t>słownie wartość brutto złotych: ……………………..…………………………….…………………..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</si>
</sst>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44" fontId="0" fillId="0" borderId="0" xfId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4" fontId="5" fillId="0" borderId="5" xfId="1" applyFont="1" applyBorder="1" applyAlignment="1">
      <alignment horizontal="right" vertical="center" wrapText="1"/>
    </xf>
    <xf numFmtId="44" fontId="5" fillId="0" borderId="6" xfId="1" applyFont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top"/>
    </xf>
    <xf numFmtId="0" fontId="0" fillId="0" borderId="7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9" fontId="3" fillId="0" borderId="5" xfId="2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44" fontId="5" fillId="0" borderId="8" xfId="1" applyFont="1" applyBorder="1" applyAlignment="1">
      <alignment horizontal="right" vertical="center" wrapText="1"/>
    </xf>
    <xf numFmtId="0" fontId="0" fillId="0" borderId="9" xfId="0" applyFont="1" applyBorder="1" applyAlignment="1">
      <alignment wrapText="1"/>
    </xf>
    <xf numFmtId="0" fontId="0" fillId="0" borderId="10" xfId="0" applyFont="1" applyBorder="1" applyAlignment="1">
      <alignment horizontal="center" vertical="top"/>
    </xf>
    <xf numFmtId="44" fontId="5" fillId="0" borderId="12" xfId="1" applyFont="1" applyBorder="1" applyAlignment="1">
      <alignment horizontal="right" vertical="center" wrapText="1"/>
    </xf>
    <xf numFmtId="44" fontId="5" fillId="0" borderId="13" xfId="1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top"/>
    </xf>
    <xf numFmtId="0" fontId="3" fillId="0" borderId="0" xfId="0" applyFont="1"/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/>
    <xf numFmtId="2" fontId="5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Alignment="1"/>
    <xf numFmtId="2" fontId="5" fillId="0" borderId="0" xfId="3" applyNumberFormat="1" applyFont="1" applyBorder="1" applyAlignment="1">
      <alignment horizontal="left" wrapText="1"/>
    </xf>
    <xf numFmtId="0" fontId="4" fillId="2" borderId="0" xfId="0" applyFont="1" applyFill="1" applyAlignment="1"/>
    <xf numFmtId="0" fontId="0" fillId="2" borderId="0" xfId="0" applyFont="1" applyFill="1" applyAlignment="1"/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</cellXfs>
  <cellStyles count="4">
    <cellStyle name="Currency 2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25" sqref="B25"/>
    </sheetView>
  </sheetViews>
  <sheetFormatPr defaultColWidth="9.109375" defaultRowHeight="14.4"/>
  <cols>
    <col min="1" max="1" width="7.33203125" style="1" customWidth="1"/>
    <col min="2" max="2" width="43.109375" style="2" customWidth="1"/>
    <col min="3" max="3" width="7" style="1" customWidth="1"/>
    <col min="4" max="4" width="7.44140625" style="1" customWidth="1"/>
    <col min="5" max="5" width="9.5546875" style="2" customWidth="1"/>
    <col min="6" max="6" width="9.88671875" style="2" customWidth="1"/>
    <col min="7" max="7" width="10.6640625" style="2" customWidth="1"/>
    <col min="8" max="8" width="16.109375" style="3" customWidth="1"/>
    <col min="9" max="9" width="17.44140625" style="3" customWidth="1"/>
    <col min="10" max="16384" width="9.109375" style="2"/>
  </cols>
  <sheetData>
    <row r="1" spans="1:9">
      <c r="B1" s="2" t="s">
        <v>29</v>
      </c>
      <c r="G1" s="38" t="s">
        <v>30</v>
      </c>
      <c r="H1" s="39"/>
    </row>
    <row r="2" spans="1:9" ht="29.4" customHeight="1">
      <c r="B2" s="4"/>
      <c r="G2" s="40" t="s">
        <v>0</v>
      </c>
      <c r="H2" s="41"/>
      <c r="I2" s="42"/>
    </row>
    <row r="3" spans="1:9" ht="15" thickBot="1">
      <c r="B3" s="43" t="s">
        <v>31</v>
      </c>
      <c r="C3" s="43"/>
      <c r="D3" s="43"/>
      <c r="E3" s="43"/>
      <c r="F3" s="43"/>
      <c r="G3" s="43"/>
      <c r="H3" s="44"/>
    </row>
    <row r="4" spans="1:9" ht="72">
      <c r="A4" s="5"/>
      <c r="B4" s="6" t="s">
        <v>1</v>
      </c>
      <c r="C4" s="6" t="s">
        <v>2</v>
      </c>
      <c r="D4" s="7" t="s">
        <v>3</v>
      </c>
      <c r="E4" s="6" t="s">
        <v>4</v>
      </c>
      <c r="F4" s="6" t="s">
        <v>5</v>
      </c>
      <c r="G4" s="6" t="s">
        <v>6</v>
      </c>
      <c r="H4" s="8" t="s">
        <v>7</v>
      </c>
      <c r="I4" s="9" t="s">
        <v>8</v>
      </c>
    </row>
    <row r="5" spans="1:9" ht="15" thickBot="1">
      <c r="A5" s="10" t="s">
        <v>9</v>
      </c>
      <c r="B5" s="11" t="s">
        <v>10</v>
      </c>
      <c r="C5" s="11" t="s">
        <v>11</v>
      </c>
      <c r="D5" s="12" t="s">
        <v>12</v>
      </c>
      <c r="E5" s="11" t="s">
        <v>13</v>
      </c>
      <c r="F5" s="11" t="s">
        <v>14</v>
      </c>
      <c r="G5" s="11" t="s">
        <v>15</v>
      </c>
      <c r="H5" s="13" t="s">
        <v>16</v>
      </c>
      <c r="I5" s="14" t="s">
        <v>17</v>
      </c>
    </row>
    <row r="6" spans="1:9" ht="29.4" thickBot="1">
      <c r="A6" s="15" t="s">
        <v>18</v>
      </c>
      <c r="B6" s="16" t="s">
        <v>19</v>
      </c>
      <c r="C6" s="17" t="s">
        <v>20</v>
      </c>
      <c r="D6" s="18">
        <v>100</v>
      </c>
      <c r="E6" s="19"/>
      <c r="F6" s="20"/>
      <c r="G6" s="21">
        <f>E6+F6*E6</f>
        <v>0</v>
      </c>
      <c r="H6" s="13">
        <f>D6*E6</f>
        <v>0</v>
      </c>
      <c r="I6" s="22">
        <f>H6*(1+F6)</f>
        <v>0</v>
      </c>
    </row>
    <row r="7" spans="1:9" ht="29.4" thickBot="1">
      <c r="A7" s="15" t="s">
        <v>21</v>
      </c>
      <c r="B7" s="23" t="s">
        <v>22</v>
      </c>
      <c r="C7" s="17" t="s">
        <v>20</v>
      </c>
      <c r="D7" s="18">
        <v>180</v>
      </c>
      <c r="E7" s="19"/>
      <c r="F7" s="20"/>
      <c r="G7" s="21">
        <f t="shared" ref="G7:G10" si="0">E7+F7*E7</f>
        <v>0</v>
      </c>
      <c r="H7" s="13">
        <f t="shared" ref="H7:H10" si="1">D7*E7</f>
        <v>0</v>
      </c>
      <c r="I7" s="14">
        <f t="shared" ref="I7:I10" si="2">D7*G7</f>
        <v>0</v>
      </c>
    </row>
    <row r="8" spans="1:9" ht="29.4" customHeight="1" thickBot="1">
      <c r="A8" s="15" t="s">
        <v>23</v>
      </c>
      <c r="B8" s="23" t="s">
        <v>24</v>
      </c>
      <c r="C8" s="17" t="s">
        <v>20</v>
      </c>
      <c r="D8" s="18">
        <v>150</v>
      </c>
      <c r="E8" s="19"/>
      <c r="F8" s="20"/>
      <c r="G8" s="21">
        <f t="shared" si="0"/>
        <v>0</v>
      </c>
      <c r="H8" s="13">
        <f t="shared" si="1"/>
        <v>0</v>
      </c>
      <c r="I8" s="14">
        <f t="shared" si="2"/>
        <v>0</v>
      </c>
    </row>
    <row r="9" spans="1:9" ht="29.4" thickBot="1">
      <c r="A9" s="15" t="s">
        <v>25</v>
      </c>
      <c r="B9" s="23" t="s">
        <v>26</v>
      </c>
      <c r="C9" s="17" t="s">
        <v>20</v>
      </c>
      <c r="D9" s="18">
        <v>150</v>
      </c>
      <c r="E9" s="19"/>
      <c r="F9" s="20"/>
      <c r="G9" s="21">
        <f t="shared" si="0"/>
        <v>0</v>
      </c>
      <c r="H9" s="13">
        <f t="shared" si="1"/>
        <v>0</v>
      </c>
      <c r="I9" s="14">
        <f t="shared" si="2"/>
        <v>0</v>
      </c>
    </row>
    <row r="10" spans="1:9" ht="29.4" thickBot="1">
      <c r="A10" s="15" t="s">
        <v>27</v>
      </c>
      <c r="B10" s="23" t="s">
        <v>28</v>
      </c>
      <c r="C10" s="17" t="s">
        <v>20</v>
      </c>
      <c r="D10" s="18">
        <v>150</v>
      </c>
      <c r="E10" s="19"/>
      <c r="F10" s="20"/>
      <c r="G10" s="21">
        <f t="shared" si="0"/>
        <v>0</v>
      </c>
      <c r="H10" s="13">
        <f t="shared" si="1"/>
        <v>0</v>
      </c>
      <c r="I10" s="14">
        <f t="shared" si="2"/>
        <v>0</v>
      </c>
    </row>
    <row r="11" spans="1:9" ht="27" customHeight="1" thickBot="1">
      <c r="A11" s="24"/>
      <c r="B11" s="45"/>
      <c r="C11" s="46"/>
      <c r="D11" s="46"/>
      <c r="E11" s="46"/>
      <c r="F11" s="46"/>
      <c r="G11" s="46"/>
      <c r="H11" s="25">
        <f>SUM(H6:H10)</f>
        <v>0</v>
      </c>
      <c r="I11" s="26">
        <f>SUM(I6:I10)</f>
        <v>0</v>
      </c>
    </row>
    <row r="12" spans="1:9">
      <c r="A12" s="27"/>
    </row>
    <row r="13" spans="1:9">
      <c r="B13" s="28"/>
    </row>
    <row r="14" spans="1:9">
      <c r="B14" s="29" t="s">
        <v>32</v>
      </c>
      <c r="C14" s="30"/>
      <c r="D14" s="30"/>
      <c r="E14" s="31"/>
      <c r="F14" s="31"/>
      <c r="G14" s="31"/>
    </row>
    <row r="15" spans="1:9" ht="29.25" customHeight="1">
      <c r="B15" s="47" t="s">
        <v>33</v>
      </c>
      <c r="C15" s="47"/>
      <c r="D15" s="47"/>
      <c r="E15" s="47"/>
      <c r="F15"/>
      <c r="G15"/>
    </row>
    <row r="16" spans="1:9" ht="32.25" customHeight="1">
      <c r="B16" s="34" t="s">
        <v>34</v>
      </c>
      <c r="C16" s="35"/>
      <c r="D16" s="35"/>
      <c r="E16" s="35"/>
      <c r="F16" s="36"/>
      <c r="G16" s="36"/>
    </row>
    <row r="17" spans="2:7" ht="55.5" customHeight="1">
      <c r="B17" s="34" t="s">
        <v>35</v>
      </c>
      <c r="C17" s="36"/>
      <c r="D17" s="36"/>
      <c r="E17" s="36"/>
      <c r="F17" s="36"/>
      <c r="G17" s="36"/>
    </row>
    <row r="18" spans="2:7" ht="39.75" customHeight="1">
      <c r="B18" s="37" t="s">
        <v>36</v>
      </c>
      <c r="C18" s="35"/>
      <c r="D18" s="35"/>
      <c r="E18" s="35"/>
      <c r="F18" s="36"/>
      <c r="G18" s="36"/>
    </row>
    <row r="19" spans="2:7" ht="25.5" customHeight="1">
      <c r="B19" s="2" t="s">
        <v>37</v>
      </c>
      <c r="C19" s="32"/>
      <c r="D19" s="32"/>
      <c r="E19" s="33"/>
      <c r="F19" s="33"/>
      <c r="G19" s="33"/>
    </row>
  </sheetData>
  <mergeCells count="8">
    <mergeCell ref="B16:G16"/>
    <mergeCell ref="B17:G17"/>
    <mergeCell ref="B18:G18"/>
    <mergeCell ref="G1:H1"/>
    <mergeCell ref="G2:I2"/>
    <mergeCell ref="B3:H3"/>
    <mergeCell ref="B11:G11"/>
    <mergeCell ref="B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Lipcok</dc:creator>
  <cp:lastModifiedBy>Renata Gądkowska</cp:lastModifiedBy>
  <dcterms:created xsi:type="dcterms:W3CDTF">2022-12-30T17:44:18Z</dcterms:created>
  <dcterms:modified xsi:type="dcterms:W3CDTF">2022-12-31T11:51:30Z</dcterms:modified>
</cp:coreProperties>
</file>